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1- AADA\2- 2025\UNFPA Rental Vehicle\2026\"/>
    </mc:Choice>
  </mc:AlternateContent>
  <xr:revisionPtr revIDLastSave="0" documentId="13_ncr:1_{B97E0B86-0B18-4ABF-AB12-03347C4DE34B}" xr6:coauthVersionLast="47" xr6:coauthVersionMax="47" xr10:uidLastSave="{00000000-0000-0000-0000-000000000000}"/>
  <bookViews>
    <workbookView xWindow="-108" yWindow="-108" windowWidth="23256" windowHeight="12456" xr2:uid="{94A6F571-F0C2-4CA2-BF28-5B869CC92BDA}"/>
  </bookViews>
  <sheets>
    <sheet name="Exhibit A Price Sheet" sheetId="1" r:id="rId1"/>
  </sheets>
  <definedNames>
    <definedName name="_xlnm._FilterDatabase" localSheetId="0" hidden="1">'Exhibit A Price Sheet'!$A$7:$L$48</definedName>
    <definedName name="_xlnm.Print_Area" localSheetId="0">'Exhibit A Price Sheet'!$A$1:$K$49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48" i="1" l="1"/>
</calcChain>
</file>

<file path=xl/sharedStrings.xml><?xml version="1.0" encoding="utf-8"?>
<sst xmlns="http://schemas.openxmlformats.org/spreadsheetml/2006/main" count="139" uniqueCount="60">
  <si>
    <t>Item Description</t>
  </si>
  <si>
    <t>Type of Vehicle</t>
  </si>
  <si>
    <t>Quantity</t>
  </si>
  <si>
    <t>Location (Province)</t>
  </si>
  <si>
    <t>Model</t>
  </si>
  <si>
    <t>Ghazni</t>
  </si>
  <si>
    <t>4Runner</t>
  </si>
  <si>
    <t>Province Name</t>
  </si>
  <si>
    <t xml:space="preserve">NGO </t>
  </si>
  <si>
    <t>AADA</t>
  </si>
  <si>
    <t>Year</t>
  </si>
  <si>
    <t>Istana</t>
  </si>
  <si>
    <t>Unit Price</t>
  </si>
  <si>
    <t xml:space="preserve">Flying Coach </t>
  </si>
  <si>
    <t>ISTANA</t>
  </si>
  <si>
    <t>Laghman</t>
  </si>
  <si>
    <t>Kunar</t>
  </si>
  <si>
    <t>Nangarhar</t>
  </si>
  <si>
    <t>Herat</t>
  </si>
  <si>
    <t>Faryab</t>
  </si>
  <si>
    <t>Multiple</t>
  </si>
  <si>
    <t>Ghor</t>
  </si>
  <si>
    <t>Kabul</t>
  </si>
  <si>
    <t>HIACE</t>
  </si>
  <si>
    <t>Corolla</t>
  </si>
  <si>
    <t>MARCEDEZ</t>
  </si>
  <si>
    <t xml:space="preserve">Istana </t>
  </si>
  <si>
    <t xml:space="preserve">Exhibit A- Bill of Quantity (The price to be in Unit Price AFN Including (Driver, Fuel, Maintanance and Afghan Govt Tax to AADA Offices). </t>
  </si>
  <si>
    <t>Note:</t>
  </si>
  <si>
    <t>RMNCH Humanitarian &amp; GBV in Faryab, Herat, Ghor, Nangarhar, Laghman, Kunar, Zabul, Paktia, Takhar, Mazar, Ghor and Kabul</t>
  </si>
  <si>
    <t>Provision of Rental Vehicle</t>
  </si>
  <si>
    <t>Hiace</t>
  </si>
  <si>
    <t>Toyota Haice</t>
  </si>
  <si>
    <t>Toyota Hiace</t>
  </si>
  <si>
    <t>Flying coach</t>
  </si>
  <si>
    <t>HILUX</t>
  </si>
  <si>
    <t>Flying Coach</t>
  </si>
  <si>
    <t>Toyota Datsan</t>
  </si>
  <si>
    <t>Toyota Corolla</t>
  </si>
  <si>
    <t>Ambulance</t>
  </si>
  <si>
    <t>Fielder</t>
  </si>
  <si>
    <t xml:space="preserve">Super custum </t>
  </si>
  <si>
    <t xml:space="preserve">Toyota 4Runner </t>
  </si>
  <si>
    <t xml:space="preserve">Super Costum </t>
  </si>
  <si>
    <t>Parado</t>
  </si>
  <si>
    <t>Toyota Fliying Coach</t>
  </si>
  <si>
    <t>Toyota Tonis</t>
  </si>
  <si>
    <t>Felder</t>
  </si>
  <si>
    <t>Supercustom/Ambulance</t>
  </si>
  <si>
    <t>Datsun</t>
  </si>
  <si>
    <t xml:space="preserve">Super Custom Ambulance </t>
  </si>
  <si>
    <t>Toyota Hay Box Japan</t>
  </si>
  <si>
    <t>Filder</t>
  </si>
  <si>
    <t>Kandahar</t>
  </si>
  <si>
    <t>Nemroz</t>
  </si>
  <si>
    <t>Grand Total</t>
  </si>
  <si>
    <t>Total Price</t>
  </si>
  <si>
    <t>Month(s)</t>
  </si>
  <si>
    <t>No#</t>
  </si>
  <si>
    <t xml:space="preserve">AADA will order the vehicles based on the requirements of the project. AADA reserves the right to increase or decrease the vehicles during the project. Morover, AADA reserves the right to change the vehicles during the project based on the requirement of the project.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</si>
</sst>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4"/>
      <color theme="0"/>
      <name val="Calibri"/>
      <family val="2"/>
      <scheme val="minor"/>
    </font>
    <font>
      <b/>
      <sz val="12"/>
      <color theme="0"/>
      <name val="Calibri"/>
      <family val="2"/>
      <scheme val="minor"/>
    </font>
    <font>
      <sz val="11"/>
      <name val="Calibri"/>
      <family val="2"/>
      <scheme val="minor"/>
    </font>
  </fonts>
  <fills count="5">
    <fill>
      <patternFill patternType="none"/>
    </fill>
    <fill>
      <patternFill patternType="gray125"/>
    </fill>
    <fill>
      <patternFill patternType="solid">
        <fgColor theme="3" tint="0.39997558519241921"/>
        <bgColor indexed="64"/>
      </patternFill>
    </fill>
    <fill>
      <patternFill patternType="solid">
        <fgColor theme="0"/>
        <bgColor indexed="64"/>
      </patternFill>
    </fill>
    <fill>
      <patternFill patternType="solid">
        <fgColor theme="8" tint="0.79998168889431442"/>
        <bgColor indexed="64"/>
      </patternFill>
    </fill>
  </fills>
  <borders count="27">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8">
    <xf numFmtId="0" fontId="0" fillId="0" borderId="0" xfId="0"/>
    <xf numFmtId="43" fontId="0" fillId="0" borderId="0" xfId="1" applyFont="1"/>
    <xf numFmtId="0" fontId="5" fillId="3" borderId="3" xfId="0" applyFont="1" applyFill="1" applyBorder="1" applyAlignment="1">
      <alignment horizontal="left" vertical="center"/>
    </xf>
    <xf numFmtId="0" fontId="5" fillId="3" borderId="3" xfId="0" applyFont="1" applyFill="1" applyBorder="1" applyAlignment="1">
      <alignment vertical="center"/>
    </xf>
    <xf numFmtId="0" fontId="5" fillId="3" borderId="3" xfId="0" applyFont="1" applyFill="1" applyBorder="1" applyAlignment="1">
      <alignment horizontal="center" vertical="center"/>
    </xf>
    <xf numFmtId="0" fontId="0" fillId="3" borderId="3" xfId="0" applyFill="1" applyBorder="1" applyAlignment="1">
      <alignment horizontal="center" vertical="center"/>
    </xf>
    <xf numFmtId="0" fontId="5" fillId="3" borderId="17" xfId="0" applyFont="1" applyFill="1" applyBorder="1" applyAlignment="1">
      <alignment horizontal="left" vertical="center"/>
    </xf>
    <xf numFmtId="0" fontId="0" fillId="3" borderId="0" xfId="0" applyFill="1"/>
    <xf numFmtId="0" fontId="0" fillId="3" borderId="3" xfId="0" applyFill="1" applyBorder="1" applyAlignment="1">
      <alignment vertical="center" wrapText="1"/>
    </xf>
    <xf numFmtId="0" fontId="2" fillId="0" borderId="1" xfId="0" applyFont="1" applyBorder="1" applyAlignment="1">
      <alignment horizontal="center" vertical="center"/>
    </xf>
    <xf numFmtId="0" fontId="0" fillId="3" borderId="6" xfId="0" applyFill="1" applyBorder="1" applyAlignment="1">
      <alignment horizontal="center" vertical="center"/>
    </xf>
    <xf numFmtId="43" fontId="0" fillId="3" borderId="15" xfId="1" applyFont="1" applyFill="1" applyBorder="1" applyAlignment="1">
      <alignment horizontal="center" vertical="center"/>
    </xf>
    <xf numFmtId="43" fontId="0" fillId="3" borderId="16" xfId="1" applyFont="1" applyFill="1" applyBorder="1" applyAlignment="1">
      <alignment horizontal="center" vertical="center"/>
    </xf>
    <xf numFmtId="43" fontId="0" fillId="3" borderId="3" xfId="1" applyFont="1" applyFill="1" applyBorder="1" applyAlignment="1">
      <alignment horizontal="center" vertical="center"/>
    </xf>
    <xf numFmtId="43" fontId="0" fillId="3" borderId="10" xfId="1" applyFont="1" applyFill="1" applyBorder="1" applyAlignment="1">
      <alignment horizontal="center" vertical="center"/>
    </xf>
    <xf numFmtId="43" fontId="0" fillId="3" borderId="13" xfId="1" applyFont="1" applyFill="1" applyBorder="1" applyAlignment="1">
      <alignment horizontal="center" vertical="center"/>
    </xf>
    <xf numFmtId="43" fontId="0" fillId="3" borderId="14" xfId="1" applyFont="1" applyFill="1" applyBorder="1" applyAlignment="1">
      <alignment horizontal="center" vertical="center"/>
    </xf>
    <xf numFmtId="0" fontId="0" fillId="3" borderId="3" xfId="0" applyFill="1" applyBorder="1" applyAlignment="1">
      <alignment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43" fontId="2" fillId="4" borderId="8" xfId="1" applyFont="1" applyFill="1" applyBorder="1" applyAlignment="1">
      <alignment horizontal="center" vertical="center"/>
    </xf>
    <xf numFmtId="0" fontId="0" fillId="3" borderId="18" xfId="0" applyFill="1" applyBorder="1" applyAlignment="1">
      <alignment horizontal="center" vertical="center"/>
    </xf>
    <xf numFmtId="0" fontId="0" fillId="3" borderId="17" xfId="0" applyFill="1" applyBorder="1" applyAlignment="1">
      <alignment vertical="center" wrapText="1"/>
    </xf>
    <xf numFmtId="0" fontId="0" fillId="3" borderId="17" xfId="0" applyFill="1" applyBorder="1" applyAlignment="1">
      <alignment horizontal="center" vertical="center"/>
    </xf>
    <xf numFmtId="0" fontId="5" fillId="3" borderId="17" xfId="0" applyFont="1" applyFill="1" applyBorder="1" applyAlignment="1">
      <alignment horizontal="center" vertical="center"/>
    </xf>
    <xf numFmtId="43" fontId="0" fillId="3" borderId="17" xfId="1" applyFont="1" applyFill="1" applyBorder="1" applyAlignment="1">
      <alignment horizontal="center" vertical="center"/>
    </xf>
    <xf numFmtId="43" fontId="0" fillId="3" borderId="19" xfId="1" applyFont="1" applyFill="1" applyBorder="1" applyAlignment="1">
      <alignment horizontal="center" vertical="center"/>
    </xf>
    <xf numFmtId="0" fontId="3" fillId="2" borderId="3" xfId="0" applyFont="1" applyFill="1" applyBorder="1" applyAlignment="1">
      <alignment horizontal="center" vertical="center" wrapText="1"/>
    </xf>
    <xf numFmtId="0" fontId="4" fillId="2" borderId="3" xfId="0" applyFont="1" applyFill="1" applyBorder="1" applyAlignment="1">
      <alignment horizontal="left"/>
    </xf>
    <xf numFmtId="0" fontId="4" fillId="2" borderId="3" xfId="0" applyFont="1" applyFill="1" applyBorder="1" applyAlignment="1">
      <alignment horizontal="left"/>
    </xf>
    <xf numFmtId="0" fontId="4" fillId="2" borderId="3" xfId="0" applyFont="1" applyFill="1" applyBorder="1" applyAlignment="1">
      <alignment horizontal="center" vertical="center" wrapText="1"/>
    </xf>
    <xf numFmtId="0" fontId="0" fillId="0" borderId="11" xfId="0" applyBorder="1"/>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4" fillId="2" borderId="6" xfId="0" applyFont="1" applyFill="1" applyBorder="1" applyAlignment="1">
      <alignment horizontal="left"/>
    </xf>
    <xf numFmtId="0" fontId="4" fillId="2" borderId="10" xfId="0" applyFont="1" applyFill="1" applyBorder="1" applyAlignment="1">
      <alignment horizontal="center" vertical="center" wrapText="1"/>
    </xf>
    <xf numFmtId="43" fontId="2" fillId="4" borderId="20" xfId="1" applyFont="1" applyFill="1" applyBorder="1" applyAlignment="1">
      <alignment horizontal="center" vertical="center"/>
    </xf>
    <xf numFmtId="0" fontId="4" fillId="2" borderId="24" xfId="0" applyFont="1" applyFill="1" applyBorder="1" applyAlignment="1">
      <alignment horizontal="left"/>
    </xf>
    <xf numFmtId="0" fontId="4" fillId="2" borderId="11" xfId="0" applyFont="1" applyFill="1" applyBorder="1" applyAlignment="1">
      <alignment horizontal="left"/>
    </xf>
    <xf numFmtId="0" fontId="4" fillId="2" borderId="11" xfId="0" applyFont="1" applyFill="1" applyBorder="1" applyAlignment="1">
      <alignment horizontal="left"/>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25" xfId="0" applyFont="1" applyFill="1" applyBorder="1" applyAlignment="1">
      <alignment horizontal="center" vertical="center"/>
    </xf>
    <xf numFmtId="0" fontId="4" fillId="2" borderId="8" xfId="0" applyFont="1" applyFill="1" applyBorder="1" applyAlignment="1">
      <alignment horizontal="center" vertical="center" wrapText="1"/>
    </xf>
    <xf numFmtId="0" fontId="4" fillId="2" borderId="8" xfId="0" applyFont="1" applyFill="1" applyBorder="1" applyAlignment="1">
      <alignment horizontal="center" vertical="center"/>
    </xf>
    <xf numFmtId="0" fontId="4" fillId="2" borderId="20" xfId="0" applyFont="1" applyFill="1" applyBorder="1" applyAlignment="1">
      <alignment horizontal="center" vertical="center"/>
    </xf>
    <xf numFmtId="0" fontId="0" fillId="3" borderId="21" xfId="0" applyFill="1" applyBorder="1" applyAlignment="1">
      <alignment horizontal="center" vertical="center"/>
    </xf>
    <xf numFmtId="0" fontId="0" fillId="3" borderId="22" xfId="0" applyFill="1" applyBorder="1" applyAlignment="1">
      <alignment vertical="center" wrapText="1"/>
    </xf>
    <xf numFmtId="0" fontId="0" fillId="3" borderId="22" xfId="0" applyFill="1" applyBorder="1" applyAlignment="1">
      <alignment vertical="center"/>
    </xf>
    <xf numFmtId="0" fontId="0" fillId="3" borderId="22" xfId="0" applyFill="1" applyBorder="1" applyAlignment="1">
      <alignment horizontal="center" vertical="center"/>
    </xf>
    <xf numFmtId="0" fontId="5" fillId="3" borderId="22" xfId="0" applyFont="1" applyFill="1" applyBorder="1" applyAlignment="1">
      <alignment horizontal="center" vertical="center"/>
    </xf>
    <xf numFmtId="43" fontId="0" fillId="3" borderId="22" xfId="1" applyFont="1" applyFill="1" applyBorder="1" applyAlignment="1">
      <alignment horizontal="center" vertical="center"/>
    </xf>
    <xf numFmtId="43" fontId="0" fillId="3" borderId="23" xfId="1" applyFont="1" applyFill="1" applyBorder="1" applyAlignment="1">
      <alignment horizontal="center" vertical="center"/>
    </xf>
    <xf numFmtId="0" fontId="2" fillId="4" borderId="26" xfId="0" applyFont="1" applyFill="1" applyBorder="1" applyAlignment="1">
      <alignment horizontal="center" vertical="center"/>
    </xf>
    <xf numFmtId="0" fontId="2" fillId="0" borderId="1"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1C4D0-6B38-4036-B1E5-DF21DE5C46B2}">
  <dimension ref="A1:L55"/>
  <sheetViews>
    <sheetView tabSelected="1" view="pageBreakPreview" topLeftCell="A33" zoomScale="124" zoomScaleNormal="100" zoomScaleSheetLayoutView="100" workbookViewId="0">
      <selection activeCell="A46" sqref="A46"/>
    </sheetView>
  </sheetViews>
  <sheetFormatPr defaultRowHeight="14.4" x14ac:dyDescent="0.3"/>
  <cols>
    <col min="1" max="1" width="4.33203125" customWidth="1"/>
    <col min="2" max="2" width="23" bestFit="1" customWidth="1"/>
    <col min="3" max="3" width="23.109375" bestFit="1" customWidth="1"/>
    <col min="4" max="4" width="9.109375" customWidth="1"/>
    <col min="5" max="5" width="17.77734375" bestFit="1" customWidth="1"/>
    <col min="6" max="6" width="13.21875" bestFit="1" customWidth="1"/>
    <col min="7" max="7" width="13.21875" customWidth="1"/>
    <col min="8" max="8" width="9.33203125" bestFit="1" customWidth="1"/>
    <col min="9" max="9" width="10.44140625" customWidth="1"/>
    <col min="10" max="10" width="6" bestFit="1" customWidth="1"/>
    <col min="11" max="11" width="19.88671875" customWidth="1"/>
  </cols>
  <sheetData>
    <row r="1" spans="1:11" ht="1.95" customHeight="1" thickBot="1" x14ac:dyDescent="0.35">
      <c r="A1" s="31"/>
      <c r="B1" s="31"/>
      <c r="C1" s="31"/>
      <c r="D1" s="31"/>
      <c r="E1" s="31"/>
      <c r="F1" s="31"/>
      <c r="G1" s="31"/>
      <c r="H1" s="31"/>
      <c r="I1" s="31"/>
      <c r="J1" s="31"/>
      <c r="K1" s="31"/>
    </row>
    <row r="2" spans="1:11" ht="14.25" customHeight="1" x14ac:dyDescent="0.3">
      <c r="A2" s="32" t="s">
        <v>27</v>
      </c>
      <c r="B2" s="33"/>
      <c r="C2" s="33"/>
      <c r="D2" s="33"/>
      <c r="E2" s="33"/>
      <c r="F2" s="33"/>
      <c r="G2" s="33"/>
      <c r="H2" s="33"/>
      <c r="I2" s="33"/>
      <c r="J2" s="33"/>
      <c r="K2" s="34"/>
    </row>
    <row r="3" spans="1:11" ht="25.5" customHeight="1" x14ac:dyDescent="0.3">
      <c r="A3" s="35"/>
      <c r="B3" s="27"/>
      <c r="C3" s="27"/>
      <c r="D3" s="27"/>
      <c r="E3" s="27"/>
      <c r="F3" s="27"/>
      <c r="G3" s="27"/>
      <c r="H3" s="27"/>
      <c r="I3" s="27"/>
      <c r="J3" s="27"/>
      <c r="K3" s="36"/>
    </row>
    <row r="4" spans="1:11" ht="16.2" customHeight="1" x14ac:dyDescent="0.3">
      <c r="A4" s="37" t="s">
        <v>7</v>
      </c>
      <c r="B4" s="28"/>
      <c r="C4" s="29" t="s">
        <v>20</v>
      </c>
      <c r="D4" s="30" t="s">
        <v>29</v>
      </c>
      <c r="E4" s="30"/>
      <c r="F4" s="30"/>
      <c r="G4" s="30"/>
      <c r="H4" s="30"/>
      <c r="I4" s="30"/>
      <c r="J4" s="30"/>
      <c r="K4" s="38"/>
    </row>
    <row r="5" spans="1:11" ht="16.2" customHeight="1" x14ac:dyDescent="0.3">
      <c r="A5" s="37" t="s">
        <v>8</v>
      </c>
      <c r="B5" s="28"/>
      <c r="C5" s="29" t="s">
        <v>9</v>
      </c>
      <c r="D5" s="30"/>
      <c r="E5" s="30"/>
      <c r="F5" s="30"/>
      <c r="G5" s="30"/>
      <c r="H5" s="30"/>
      <c r="I5" s="30"/>
      <c r="J5" s="30"/>
      <c r="K5" s="38"/>
    </row>
    <row r="6" spans="1:11" ht="16.2" customHeight="1" thickBot="1" x14ac:dyDescent="0.35">
      <c r="A6" s="40" t="s">
        <v>10</v>
      </c>
      <c r="B6" s="41"/>
      <c r="C6" s="42">
        <v>2026</v>
      </c>
      <c r="D6" s="43"/>
      <c r="E6" s="43"/>
      <c r="F6" s="43"/>
      <c r="G6" s="43"/>
      <c r="H6" s="43"/>
      <c r="I6" s="43"/>
      <c r="J6" s="43"/>
      <c r="K6" s="44"/>
    </row>
    <row r="7" spans="1:11" ht="28.95" customHeight="1" thickBot="1" x14ac:dyDescent="0.35">
      <c r="A7" s="45" t="s">
        <v>58</v>
      </c>
      <c r="B7" s="46" t="s">
        <v>0</v>
      </c>
      <c r="C7" s="46" t="s">
        <v>1</v>
      </c>
      <c r="D7" s="46" t="s">
        <v>2</v>
      </c>
      <c r="E7" s="46" t="s">
        <v>3</v>
      </c>
      <c r="F7" s="46" t="s">
        <v>4</v>
      </c>
      <c r="G7" s="46" t="s">
        <v>57</v>
      </c>
      <c r="H7" s="47" t="s">
        <v>12</v>
      </c>
      <c r="I7" s="47"/>
      <c r="J7" s="47" t="s">
        <v>56</v>
      </c>
      <c r="K7" s="48"/>
    </row>
    <row r="8" spans="1:11" s="7" customFormat="1" x14ac:dyDescent="0.3">
      <c r="A8" s="21">
        <v>1</v>
      </c>
      <c r="B8" s="22" t="s">
        <v>30</v>
      </c>
      <c r="C8" s="6" t="s">
        <v>31</v>
      </c>
      <c r="D8" s="23">
        <v>1</v>
      </c>
      <c r="E8" s="23" t="s">
        <v>18</v>
      </c>
      <c r="F8" s="24">
        <v>1990</v>
      </c>
      <c r="G8" s="23">
        <v>9</v>
      </c>
      <c r="H8" s="11"/>
      <c r="I8" s="12"/>
      <c r="J8" s="25">
        <f>G8*H8</f>
        <v>0</v>
      </c>
      <c r="K8" s="26"/>
    </row>
    <row r="9" spans="1:11" s="7" customFormat="1" x14ac:dyDescent="0.3">
      <c r="A9" s="10">
        <v>2</v>
      </c>
      <c r="B9" s="8" t="s">
        <v>30</v>
      </c>
      <c r="C9" s="2" t="s">
        <v>32</v>
      </c>
      <c r="D9" s="5">
        <v>1</v>
      </c>
      <c r="E9" s="5" t="s">
        <v>18</v>
      </c>
      <c r="F9" s="4">
        <v>1997</v>
      </c>
      <c r="G9" s="5">
        <v>9</v>
      </c>
      <c r="H9" s="11"/>
      <c r="I9" s="12"/>
      <c r="J9" s="13">
        <f>G9*H9</f>
        <v>0</v>
      </c>
      <c r="K9" s="14"/>
    </row>
    <row r="10" spans="1:11" s="7" customFormat="1" x14ac:dyDescent="0.3">
      <c r="A10" s="10">
        <v>3</v>
      </c>
      <c r="B10" s="8" t="s">
        <v>30</v>
      </c>
      <c r="C10" s="2" t="s">
        <v>33</v>
      </c>
      <c r="D10" s="5">
        <v>1</v>
      </c>
      <c r="E10" s="5" t="s">
        <v>18</v>
      </c>
      <c r="F10" s="4">
        <v>1993</v>
      </c>
      <c r="G10" s="5">
        <v>9</v>
      </c>
      <c r="H10" s="15"/>
      <c r="I10" s="16"/>
      <c r="J10" s="13">
        <f>G10*H10</f>
        <v>0</v>
      </c>
      <c r="K10" s="14"/>
    </row>
    <row r="11" spans="1:11" s="7" customFormat="1" x14ac:dyDescent="0.3">
      <c r="A11" s="10">
        <v>4</v>
      </c>
      <c r="B11" s="8" t="s">
        <v>30</v>
      </c>
      <c r="C11" s="2" t="s">
        <v>34</v>
      </c>
      <c r="D11" s="5">
        <v>1</v>
      </c>
      <c r="E11" s="5" t="s">
        <v>18</v>
      </c>
      <c r="F11" s="5">
        <v>1994</v>
      </c>
      <c r="G11" s="5">
        <v>9</v>
      </c>
      <c r="H11" s="15"/>
      <c r="I11" s="16"/>
      <c r="J11" s="13">
        <f t="shared" ref="J11:J47" si="0">G11*H11</f>
        <v>0</v>
      </c>
      <c r="K11" s="14"/>
    </row>
    <row r="12" spans="1:11" s="7" customFormat="1" x14ac:dyDescent="0.3">
      <c r="A12" s="10">
        <v>5</v>
      </c>
      <c r="B12" s="8" t="s">
        <v>30</v>
      </c>
      <c r="C12" s="2" t="s">
        <v>11</v>
      </c>
      <c r="D12" s="5">
        <v>1</v>
      </c>
      <c r="E12" s="5" t="s">
        <v>18</v>
      </c>
      <c r="F12" s="5">
        <v>1999</v>
      </c>
      <c r="G12" s="5">
        <v>9</v>
      </c>
      <c r="H12" s="15"/>
      <c r="I12" s="16"/>
      <c r="J12" s="13">
        <f t="shared" si="0"/>
        <v>0</v>
      </c>
      <c r="K12" s="14"/>
    </row>
    <row r="13" spans="1:11" s="7" customFormat="1" x14ac:dyDescent="0.3">
      <c r="A13" s="10">
        <v>6</v>
      </c>
      <c r="B13" s="8" t="s">
        <v>30</v>
      </c>
      <c r="C13" s="2" t="s">
        <v>35</v>
      </c>
      <c r="D13" s="5">
        <v>1</v>
      </c>
      <c r="E13" s="5" t="s">
        <v>18</v>
      </c>
      <c r="F13" s="5">
        <v>2000</v>
      </c>
      <c r="G13" s="5">
        <v>9</v>
      </c>
      <c r="H13" s="15"/>
      <c r="I13" s="16"/>
      <c r="J13" s="13">
        <f t="shared" si="0"/>
        <v>0</v>
      </c>
      <c r="K13" s="14"/>
    </row>
    <row r="14" spans="1:11" s="7" customFormat="1" x14ac:dyDescent="0.3">
      <c r="A14" s="10">
        <v>7</v>
      </c>
      <c r="B14" s="8" t="s">
        <v>30</v>
      </c>
      <c r="C14" s="2" t="s">
        <v>6</v>
      </c>
      <c r="D14" s="5">
        <v>1</v>
      </c>
      <c r="E14" s="5" t="s">
        <v>21</v>
      </c>
      <c r="F14" s="5">
        <v>2001</v>
      </c>
      <c r="G14" s="5">
        <v>9</v>
      </c>
      <c r="H14" s="15"/>
      <c r="I14" s="16"/>
      <c r="J14" s="13">
        <f t="shared" si="0"/>
        <v>0</v>
      </c>
      <c r="K14" s="14"/>
    </row>
    <row r="15" spans="1:11" s="7" customFormat="1" x14ac:dyDescent="0.3">
      <c r="A15" s="10">
        <v>8</v>
      </c>
      <c r="B15" s="8" t="s">
        <v>30</v>
      </c>
      <c r="C15" s="2" t="s">
        <v>36</v>
      </c>
      <c r="D15" s="5">
        <v>1</v>
      </c>
      <c r="E15" s="5" t="s">
        <v>21</v>
      </c>
      <c r="F15" s="5">
        <v>1998</v>
      </c>
      <c r="G15" s="5">
        <v>9</v>
      </c>
      <c r="H15" s="15"/>
      <c r="I15" s="16"/>
      <c r="J15" s="13">
        <f t="shared" si="0"/>
        <v>0</v>
      </c>
      <c r="K15" s="14"/>
    </row>
    <row r="16" spans="1:11" s="7" customFormat="1" x14ac:dyDescent="0.3">
      <c r="A16" s="10">
        <v>9</v>
      </c>
      <c r="B16" s="8" t="s">
        <v>30</v>
      </c>
      <c r="C16" s="2" t="s">
        <v>6</v>
      </c>
      <c r="D16" s="5">
        <v>1</v>
      </c>
      <c r="E16" s="5" t="s">
        <v>21</v>
      </c>
      <c r="F16" s="5">
        <v>2006</v>
      </c>
      <c r="G16" s="5">
        <v>9</v>
      </c>
      <c r="H16" s="13"/>
      <c r="I16" s="13"/>
      <c r="J16" s="13">
        <f t="shared" si="0"/>
        <v>0</v>
      </c>
      <c r="K16" s="14"/>
    </row>
    <row r="17" spans="1:11" s="7" customFormat="1" x14ac:dyDescent="0.3">
      <c r="A17" s="10">
        <v>10</v>
      </c>
      <c r="B17" s="8" t="s">
        <v>30</v>
      </c>
      <c r="C17" s="3" t="s">
        <v>37</v>
      </c>
      <c r="D17" s="5">
        <v>1</v>
      </c>
      <c r="E17" s="5" t="s">
        <v>17</v>
      </c>
      <c r="F17" s="5">
        <v>1990</v>
      </c>
      <c r="G17" s="5">
        <v>9</v>
      </c>
      <c r="H17" s="13"/>
      <c r="I17" s="13"/>
      <c r="J17" s="13">
        <f t="shared" si="0"/>
        <v>0</v>
      </c>
      <c r="K17" s="14"/>
    </row>
    <row r="18" spans="1:11" s="7" customFormat="1" x14ac:dyDescent="0.3">
      <c r="A18" s="10">
        <v>11</v>
      </c>
      <c r="B18" s="8" t="s">
        <v>30</v>
      </c>
      <c r="C18" s="2" t="s">
        <v>38</v>
      </c>
      <c r="D18" s="5">
        <v>1</v>
      </c>
      <c r="E18" s="5" t="s">
        <v>17</v>
      </c>
      <c r="F18" s="4">
        <v>2004</v>
      </c>
      <c r="G18" s="5">
        <v>9</v>
      </c>
      <c r="H18" s="13"/>
      <c r="I18" s="13"/>
      <c r="J18" s="13">
        <f t="shared" si="0"/>
        <v>0</v>
      </c>
      <c r="K18" s="14"/>
    </row>
    <row r="19" spans="1:11" s="7" customFormat="1" x14ac:dyDescent="0.3">
      <c r="A19" s="10">
        <v>12</v>
      </c>
      <c r="B19" s="8" t="s">
        <v>30</v>
      </c>
      <c r="C19" s="2" t="s">
        <v>39</v>
      </c>
      <c r="D19" s="5">
        <v>1</v>
      </c>
      <c r="E19" s="5" t="s">
        <v>17</v>
      </c>
      <c r="F19" s="5">
        <v>2004</v>
      </c>
      <c r="G19" s="5">
        <v>9</v>
      </c>
      <c r="H19" s="13"/>
      <c r="I19" s="13"/>
      <c r="J19" s="13">
        <f t="shared" si="0"/>
        <v>0</v>
      </c>
      <c r="K19" s="14"/>
    </row>
    <row r="20" spans="1:11" s="7" customFormat="1" x14ac:dyDescent="0.3">
      <c r="A20" s="10">
        <v>13</v>
      </c>
      <c r="B20" s="8" t="s">
        <v>30</v>
      </c>
      <c r="C20" s="2" t="s">
        <v>25</v>
      </c>
      <c r="D20" s="5">
        <v>1</v>
      </c>
      <c r="E20" s="5" t="s">
        <v>17</v>
      </c>
      <c r="F20" s="5">
        <v>1998</v>
      </c>
      <c r="G20" s="5">
        <v>9</v>
      </c>
      <c r="H20" s="13"/>
      <c r="I20" s="13"/>
      <c r="J20" s="13">
        <f t="shared" si="0"/>
        <v>0</v>
      </c>
      <c r="K20" s="14"/>
    </row>
    <row r="21" spans="1:11" s="7" customFormat="1" x14ac:dyDescent="0.3">
      <c r="A21" s="10">
        <v>14</v>
      </c>
      <c r="B21" s="8" t="s">
        <v>30</v>
      </c>
      <c r="C21" s="2" t="s">
        <v>26</v>
      </c>
      <c r="D21" s="5">
        <v>1</v>
      </c>
      <c r="E21" s="5" t="s">
        <v>17</v>
      </c>
      <c r="F21" s="5">
        <v>2002</v>
      </c>
      <c r="G21" s="5">
        <v>9</v>
      </c>
      <c r="H21" s="13"/>
      <c r="I21" s="13"/>
      <c r="J21" s="13">
        <f t="shared" si="0"/>
        <v>0</v>
      </c>
      <c r="K21" s="14"/>
    </row>
    <row r="22" spans="1:11" s="7" customFormat="1" x14ac:dyDescent="0.3">
      <c r="A22" s="10">
        <v>15</v>
      </c>
      <c r="B22" s="8" t="s">
        <v>30</v>
      </c>
      <c r="C22" s="3" t="s">
        <v>24</v>
      </c>
      <c r="D22" s="5">
        <v>1</v>
      </c>
      <c r="E22" s="5" t="s">
        <v>17</v>
      </c>
      <c r="F22" s="5">
        <v>1995</v>
      </c>
      <c r="G22" s="5">
        <v>9</v>
      </c>
      <c r="H22" s="13"/>
      <c r="I22" s="13"/>
      <c r="J22" s="13">
        <f t="shared" si="0"/>
        <v>0</v>
      </c>
      <c r="K22" s="14"/>
    </row>
    <row r="23" spans="1:11" s="7" customFormat="1" x14ac:dyDescent="0.3">
      <c r="A23" s="10">
        <v>16</v>
      </c>
      <c r="B23" s="8" t="s">
        <v>30</v>
      </c>
      <c r="C23" s="3" t="s">
        <v>40</v>
      </c>
      <c r="D23" s="5">
        <v>1</v>
      </c>
      <c r="E23" s="5" t="s">
        <v>17</v>
      </c>
      <c r="F23" s="5">
        <v>2005</v>
      </c>
      <c r="G23" s="5">
        <v>9</v>
      </c>
      <c r="H23" s="13"/>
      <c r="I23" s="13"/>
      <c r="J23" s="13">
        <f t="shared" si="0"/>
        <v>0</v>
      </c>
      <c r="K23" s="14"/>
    </row>
    <row r="24" spans="1:11" s="7" customFormat="1" x14ac:dyDescent="0.3">
      <c r="A24" s="10">
        <v>17</v>
      </c>
      <c r="B24" s="8" t="s">
        <v>30</v>
      </c>
      <c r="C24" s="3" t="s">
        <v>23</v>
      </c>
      <c r="D24" s="5">
        <v>1</v>
      </c>
      <c r="E24" s="5" t="s">
        <v>17</v>
      </c>
      <c r="F24" s="4">
        <v>2008</v>
      </c>
      <c r="G24" s="5">
        <v>9</v>
      </c>
      <c r="H24" s="13"/>
      <c r="I24" s="13"/>
      <c r="J24" s="13">
        <f t="shared" si="0"/>
        <v>0</v>
      </c>
      <c r="K24" s="14"/>
    </row>
    <row r="25" spans="1:11" s="7" customFormat="1" x14ac:dyDescent="0.3">
      <c r="A25" s="10">
        <v>18</v>
      </c>
      <c r="B25" s="8" t="s">
        <v>30</v>
      </c>
      <c r="C25" s="3" t="s">
        <v>41</v>
      </c>
      <c r="D25" s="5">
        <v>1</v>
      </c>
      <c r="E25" s="5" t="s">
        <v>17</v>
      </c>
      <c r="F25" s="5">
        <v>1997</v>
      </c>
      <c r="G25" s="5">
        <v>9</v>
      </c>
      <c r="H25" s="13"/>
      <c r="I25" s="13"/>
      <c r="J25" s="13">
        <f t="shared" si="0"/>
        <v>0</v>
      </c>
      <c r="K25" s="14"/>
    </row>
    <row r="26" spans="1:11" s="7" customFormat="1" x14ac:dyDescent="0.3">
      <c r="A26" s="10">
        <v>19</v>
      </c>
      <c r="B26" s="8" t="s">
        <v>30</v>
      </c>
      <c r="C26" s="2" t="s">
        <v>13</v>
      </c>
      <c r="D26" s="5">
        <v>1</v>
      </c>
      <c r="E26" s="5" t="s">
        <v>17</v>
      </c>
      <c r="F26" s="4">
        <v>1994</v>
      </c>
      <c r="G26" s="5">
        <v>9</v>
      </c>
      <c r="H26" s="13"/>
      <c r="I26" s="13"/>
      <c r="J26" s="13">
        <f t="shared" si="0"/>
        <v>0</v>
      </c>
      <c r="K26" s="14"/>
    </row>
    <row r="27" spans="1:11" s="7" customFormat="1" x14ac:dyDescent="0.3">
      <c r="A27" s="10">
        <v>20</v>
      </c>
      <c r="B27" s="8" t="s">
        <v>30</v>
      </c>
      <c r="C27" s="2" t="s">
        <v>42</v>
      </c>
      <c r="D27" s="5">
        <v>1</v>
      </c>
      <c r="E27" s="5" t="s">
        <v>17</v>
      </c>
      <c r="F27" s="4">
        <v>1999</v>
      </c>
      <c r="G27" s="5">
        <v>9</v>
      </c>
      <c r="H27" s="13"/>
      <c r="I27" s="13"/>
      <c r="J27" s="13">
        <f t="shared" si="0"/>
        <v>0</v>
      </c>
      <c r="K27" s="14"/>
    </row>
    <row r="28" spans="1:11" s="7" customFormat="1" x14ac:dyDescent="0.3">
      <c r="A28" s="10">
        <v>21</v>
      </c>
      <c r="B28" s="8" t="s">
        <v>30</v>
      </c>
      <c r="C28" s="2" t="s">
        <v>43</v>
      </c>
      <c r="D28" s="5">
        <v>1</v>
      </c>
      <c r="E28" s="5" t="s">
        <v>15</v>
      </c>
      <c r="F28" s="4">
        <v>1991</v>
      </c>
      <c r="G28" s="5">
        <v>9</v>
      </c>
      <c r="H28" s="13"/>
      <c r="I28" s="13"/>
      <c r="J28" s="13">
        <f t="shared" si="0"/>
        <v>0</v>
      </c>
      <c r="K28" s="14"/>
    </row>
    <row r="29" spans="1:11" s="7" customFormat="1" x14ac:dyDescent="0.3">
      <c r="A29" s="10">
        <v>22</v>
      </c>
      <c r="B29" s="8" t="s">
        <v>30</v>
      </c>
      <c r="C29" s="2" t="s">
        <v>31</v>
      </c>
      <c r="D29" s="5">
        <v>1</v>
      </c>
      <c r="E29" s="5" t="s">
        <v>15</v>
      </c>
      <c r="F29" s="4">
        <v>1992</v>
      </c>
      <c r="G29" s="5">
        <v>9</v>
      </c>
      <c r="H29" s="13"/>
      <c r="I29" s="13"/>
      <c r="J29" s="13">
        <f t="shared" si="0"/>
        <v>0</v>
      </c>
      <c r="K29" s="14"/>
    </row>
    <row r="30" spans="1:11" s="7" customFormat="1" x14ac:dyDescent="0.3">
      <c r="A30" s="10">
        <v>23</v>
      </c>
      <c r="B30" s="8" t="s">
        <v>30</v>
      </c>
      <c r="C30" s="17" t="s">
        <v>6</v>
      </c>
      <c r="D30" s="5">
        <v>1</v>
      </c>
      <c r="E30" s="5" t="s">
        <v>5</v>
      </c>
      <c r="F30" s="4">
        <v>2000</v>
      </c>
      <c r="G30" s="5">
        <v>9</v>
      </c>
      <c r="H30" s="13"/>
      <c r="I30" s="13"/>
      <c r="J30" s="13">
        <f t="shared" si="0"/>
        <v>0</v>
      </c>
      <c r="K30" s="14"/>
    </row>
    <row r="31" spans="1:11" s="7" customFormat="1" ht="14.25" customHeight="1" x14ac:dyDescent="0.3">
      <c r="A31" s="10">
        <v>24</v>
      </c>
      <c r="B31" s="8" t="s">
        <v>30</v>
      </c>
      <c r="C31" s="17" t="s">
        <v>44</v>
      </c>
      <c r="D31" s="5">
        <v>1</v>
      </c>
      <c r="E31" s="5" t="s">
        <v>19</v>
      </c>
      <c r="F31" s="4">
        <v>2000</v>
      </c>
      <c r="G31" s="5">
        <v>9</v>
      </c>
      <c r="H31" s="13"/>
      <c r="I31" s="13"/>
      <c r="J31" s="13">
        <f t="shared" si="0"/>
        <v>0</v>
      </c>
      <c r="K31" s="14"/>
    </row>
    <row r="32" spans="1:11" s="7" customFormat="1" x14ac:dyDescent="0.3">
      <c r="A32" s="10">
        <v>25</v>
      </c>
      <c r="B32" s="8" t="s">
        <v>30</v>
      </c>
      <c r="C32" s="2" t="s">
        <v>36</v>
      </c>
      <c r="D32" s="5">
        <v>1</v>
      </c>
      <c r="E32" s="5" t="s">
        <v>19</v>
      </c>
      <c r="F32" s="4">
        <v>1996</v>
      </c>
      <c r="G32" s="5">
        <v>9</v>
      </c>
      <c r="H32" s="13"/>
      <c r="I32" s="13"/>
      <c r="J32" s="13">
        <f t="shared" si="0"/>
        <v>0</v>
      </c>
      <c r="K32" s="14"/>
    </row>
    <row r="33" spans="1:11" s="7" customFormat="1" x14ac:dyDescent="0.3">
      <c r="A33" s="10">
        <v>26</v>
      </c>
      <c r="B33" s="8" t="s">
        <v>30</v>
      </c>
      <c r="C33" s="2" t="s">
        <v>36</v>
      </c>
      <c r="D33" s="5">
        <v>1</v>
      </c>
      <c r="E33" s="5" t="s">
        <v>19</v>
      </c>
      <c r="F33" s="4">
        <v>1991</v>
      </c>
      <c r="G33" s="5">
        <v>9</v>
      </c>
      <c r="H33" s="13"/>
      <c r="I33" s="13"/>
      <c r="J33" s="13">
        <f t="shared" si="0"/>
        <v>0</v>
      </c>
      <c r="K33" s="14"/>
    </row>
    <row r="34" spans="1:11" s="7" customFormat="1" x14ac:dyDescent="0.3">
      <c r="A34" s="10">
        <v>27</v>
      </c>
      <c r="B34" s="8" t="s">
        <v>30</v>
      </c>
      <c r="C34" s="17" t="s">
        <v>35</v>
      </c>
      <c r="D34" s="5">
        <v>1</v>
      </c>
      <c r="E34" s="5" t="s">
        <v>22</v>
      </c>
      <c r="F34" s="4">
        <v>2009</v>
      </c>
      <c r="G34" s="5">
        <v>9</v>
      </c>
      <c r="H34" s="13"/>
      <c r="I34" s="13"/>
      <c r="J34" s="13">
        <f t="shared" si="0"/>
        <v>0</v>
      </c>
      <c r="K34" s="14"/>
    </row>
    <row r="35" spans="1:11" s="7" customFormat="1" x14ac:dyDescent="0.3">
      <c r="A35" s="10">
        <v>28</v>
      </c>
      <c r="B35" s="8" t="s">
        <v>30</v>
      </c>
      <c r="C35" s="17" t="s">
        <v>6</v>
      </c>
      <c r="D35" s="5">
        <v>1</v>
      </c>
      <c r="E35" s="5" t="s">
        <v>22</v>
      </c>
      <c r="F35" s="4">
        <v>2001</v>
      </c>
      <c r="G35" s="5">
        <v>9</v>
      </c>
      <c r="H35" s="13"/>
      <c r="I35" s="13"/>
      <c r="J35" s="13">
        <f t="shared" si="0"/>
        <v>0</v>
      </c>
      <c r="K35" s="14"/>
    </row>
    <row r="36" spans="1:11" s="7" customFormat="1" x14ac:dyDescent="0.3">
      <c r="A36" s="10">
        <v>29</v>
      </c>
      <c r="B36" s="8" t="s">
        <v>30</v>
      </c>
      <c r="C36" s="17" t="s">
        <v>45</v>
      </c>
      <c r="D36" s="5">
        <v>1</v>
      </c>
      <c r="E36" s="5" t="s">
        <v>22</v>
      </c>
      <c r="F36" s="4">
        <v>1991</v>
      </c>
      <c r="G36" s="5">
        <v>9</v>
      </c>
      <c r="H36" s="13"/>
      <c r="I36" s="13"/>
      <c r="J36" s="13">
        <f t="shared" si="0"/>
        <v>0</v>
      </c>
      <c r="K36" s="14"/>
    </row>
    <row r="37" spans="1:11" s="7" customFormat="1" x14ac:dyDescent="0.3">
      <c r="A37" s="10">
        <v>30</v>
      </c>
      <c r="B37" s="8" t="s">
        <v>30</v>
      </c>
      <c r="C37" s="17" t="s">
        <v>46</v>
      </c>
      <c r="D37" s="5">
        <v>1</v>
      </c>
      <c r="E37" s="5" t="s">
        <v>53</v>
      </c>
      <c r="F37" s="4">
        <v>2000</v>
      </c>
      <c r="G37" s="5">
        <v>9</v>
      </c>
      <c r="H37" s="13"/>
      <c r="I37" s="13"/>
      <c r="J37" s="13">
        <f t="shared" si="0"/>
        <v>0</v>
      </c>
      <c r="K37" s="14"/>
    </row>
    <row r="38" spans="1:11" s="7" customFormat="1" x14ac:dyDescent="0.3">
      <c r="A38" s="10">
        <v>31</v>
      </c>
      <c r="B38" s="8" t="s">
        <v>30</v>
      </c>
      <c r="C38" s="17" t="s">
        <v>47</v>
      </c>
      <c r="D38" s="5">
        <v>1</v>
      </c>
      <c r="E38" s="5" t="s">
        <v>53</v>
      </c>
      <c r="F38" s="5">
        <v>2005</v>
      </c>
      <c r="G38" s="5">
        <v>9</v>
      </c>
      <c r="H38" s="13"/>
      <c r="I38" s="13"/>
      <c r="J38" s="13">
        <f t="shared" si="0"/>
        <v>0</v>
      </c>
      <c r="K38" s="14"/>
    </row>
    <row r="39" spans="1:11" s="7" customFormat="1" x14ac:dyDescent="0.3">
      <c r="A39" s="10">
        <v>32</v>
      </c>
      <c r="B39" s="8" t="s">
        <v>30</v>
      </c>
      <c r="C39" s="17" t="s">
        <v>48</v>
      </c>
      <c r="D39" s="5">
        <v>1</v>
      </c>
      <c r="E39" s="5" t="s">
        <v>53</v>
      </c>
      <c r="F39" s="5">
        <v>2000</v>
      </c>
      <c r="G39" s="5">
        <v>9</v>
      </c>
      <c r="H39" s="13"/>
      <c r="I39" s="13"/>
      <c r="J39" s="13">
        <f t="shared" si="0"/>
        <v>0</v>
      </c>
      <c r="K39" s="14"/>
    </row>
    <row r="40" spans="1:11" s="7" customFormat="1" x14ac:dyDescent="0.3">
      <c r="A40" s="10">
        <v>33</v>
      </c>
      <c r="B40" s="8" t="s">
        <v>30</v>
      </c>
      <c r="C40" s="17" t="s">
        <v>49</v>
      </c>
      <c r="D40" s="5">
        <v>1</v>
      </c>
      <c r="E40" s="5" t="s">
        <v>16</v>
      </c>
      <c r="F40" s="5">
        <v>1994</v>
      </c>
      <c r="G40" s="5">
        <v>9</v>
      </c>
      <c r="H40" s="13"/>
      <c r="I40" s="13"/>
      <c r="J40" s="13">
        <f t="shared" si="0"/>
        <v>0</v>
      </c>
      <c r="K40" s="14"/>
    </row>
    <row r="41" spans="1:11" s="7" customFormat="1" x14ac:dyDescent="0.3">
      <c r="A41" s="10">
        <v>34</v>
      </c>
      <c r="B41" s="8" t="s">
        <v>30</v>
      </c>
      <c r="C41" s="17" t="s">
        <v>49</v>
      </c>
      <c r="D41" s="5">
        <v>1</v>
      </c>
      <c r="E41" s="5" t="s">
        <v>16</v>
      </c>
      <c r="F41" s="5">
        <v>1991</v>
      </c>
      <c r="G41" s="5">
        <v>9</v>
      </c>
      <c r="H41" s="13"/>
      <c r="I41" s="13"/>
      <c r="J41" s="13">
        <f t="shared" si="0"/>
        <v>0</v>
      </c>
      <c r="K41" s="14"/>
    </row>
    <row r="42" spans="1:11" s="7" customFormat="1" x14ac:dyDescent="0.3">
      <c r="A42" s="10">
        <v>35</v>
      </c>
      <c r="B42" s="8" t="s">
        <v>30</v>
      </c>
      <c r="C42" s="17" t="s">
        <v>49</v>
      </c>
      <c r="D42" s="5">
        <v>1</v>
      </c>
      <c r="E42" s="5" t="s">
        <v>16</v>
      </c>
      <c r="F42" s="5">
        <v>2002</v>
      </c>
      <c r="G42" s="5">
        <v>9</v>
      </c>
      <c r="H42" s="13"/>
      <c r="I42" s="13"/>
      <c r="J42" s="13">
        <f t="shared" si="0"/>
        <v>0</v>
      </c>
      <c r="K42" s="14"/>
    </row>
    <row r="43" spans="1:11" s="7" customFormat="1" x14ac:dyDescent="0.3">
      <c r="A43" s="10">
        <v>36</v>
      </c>
      <c r="B43" s="8" t="s">
        <v>30</v>
      </c>
      <c r="C43" s="17" t="s">
        <v>49</v>
      </c>
      <c r="D43" s="5">
        <v>1</v>
      </c>
      <c r="E43" s="5" t="s">
        <v>16</v>
      </c>
      <c r="F43" s="5">
        <v>1993</v>
      </c>
      <c r="G43" s="5">
        <v>9</v>
      </c>
      <c r="H43" s="13"/>
      <c r="I43" s="13"/>
      <c r="J43" s="13">
        <f t="shared" si="0"/>
        <v>0</v>
      </c>
      <c r="K43" s="14"/>
    </row>
    <row r="44" spans="1:11" s="7" customFormat="1" x14ac:dyDescent="0.3">
      <c r="A44" s="10">
        <v>37</v>
      </c>
      <c r="B44" s="8" t="s">
        <v>30</v>
      </c>
      <c r="C44" s="17" t="s">
        <v>50</v>
      </c>
      <c r="D44" s="5">
        <v>1</v>
      </c>
      <c r="E44" s="5" t="s">
        <v>16</v>
      </c>
      <c r="F44" s="5">
        <v>1992</v>
      </c>
      <c r="G44" s="5">
        <v>9</v>
      </c>
      <c r="H44" s="13"/>
      <c r="I44" s="13"/>
      <c r="J44" s="13">
        <f t="shared" si="0"/>
        <v>0</v>
      </c>
      <c r="K44" s="14"/>
    </row>
    <row r="45" spans="1:11" s="7" customFormat="1" x14ac:dyDescent="0.3">
      <c r="A45" s="10">
        <v>38</v>
      </c>
      <c r="B45" s="8" t="s">
        <v>30</v>
      </c>
      <c r="C45" s="17" t="s">
        <v>51</v>
      </c>
      <c r="D45" s="5">
        <v>1</v>
      </c>
      <c r="E45" s="5" t="s">
        <v>54</v>
      </c>
      <c r="F45" s="4">
        <v>1995</v>
      </c>
      <c r="G45" s="5">
        <v>9</v>
      </c>
      <c r="H45" s="13"/>
      <c r="I45" s="13"/>
      <c r="J45" s="13">
        <f t="shared" si="0"/>
        <v>0</v>
      </c>
      <c r="K45" s="14"/>
    </row>
    <row r="46" spans="1:11" s="7" customFormat="1" x14ac:dyDescent="0.3">
      <c r="A46" s="10">
        <v>39</v>
      </c>
      <c r="B46" s="8" t="s">
        <v>30</v>
      </c>
      <c r="C46" s="17" t="s">
        <v>52</v>
      </c>
      <c r="D46" s="5">
        <v>1</v>
      </c>
      <c r="E46" s="5" t="s">
        <v>54</v>
      </c>
      <c r="F46" s="4">
        <v>2006</v>
      </c>
      <c r="G46" s="5">
        <v>9</v>
      </c>
      <c r="H46" s="13"/>
      <c r="I46" s="13"/>
      <c r="J46" s="13">
        <f t="shared" si="0"/>
        <v>0</v>
      </c>
      <c r="K46" s="14"/>
    </row>
    <row r="47" spans="1:11" s="7" customFormat="1" ht="15" thickBot="1" x14ac:dyDescent="0.35">
      <c r="A47" s="49">
        <v>40</v>
      </c>
      <c r="B47" s="50" t="s">
        <v>30</v>
      </c>
      <c r="C47" s="51" t="s">
        <v>14</v>
      </c>
      <c r="D47" s="52">
        <v>1</v>
      </c>
      <c r="E47" s="52" t="s">
        <v>54</v>
      </c>
      <c r="F47" s="53">
        <v>1997</v>
      </c>
      <c r="G47" s="52">
        <v>9</v>
      </c>
      <c r="H47" s="54"/>
      <c r="I47" s="54"/>
      <c r="J47" s="54">
        <f t="shared" si="0"/>
        <v>0</v>
      </c>
      <c r="K47" s="55"/>
    </row>
    <row r="48" spans="1:11" ht="22.8" customHeight="1" thickBot="1" x14ac:dyDescent="0.35">
      <c r="A48" s="18" t="s">
        <v>55</v>
      </c>
      <c r="B48" s="19"/>
      <c r="C48" s="19"/>
      <c r="D48" s="19"/>
      <c r="E48" s="19"/>
      <c r="F48" s="19"/>
      <c r="G48" s="19"/>
      <c r="H48" s="19"/>
      <c r="I48" s="56"/>
      <c r="J48" s="20">
        <f>SUM(J8:K47)</f>
        <v>0</v>
      </c>
      <c r="K48" s="39"/>
    </row>
    <row r="49" spans="1:12" ht="36.450000000000003" customHeight="1" x14ac:dyDescent="0.3">
      <c r="A49" s="9" t="s">
        <v>28</v>
      </c>
      <c r="B49" s="9"/>
      <c r="C49" s="57" t="s">
        <v>59</v>
      </c>
      <c r="D49" s="57"/>
      <c r="E49" s="57"/>
      <c r="F49" s="57"/>
      <c r="G49" s="57"/>
      <c r="H49" s="57"/>
      <c r="I49" s="57"/>
      <c r="J49" s="57"/>
      <c r="K49" s="57"/>
      <c r="L49" s="1"/>
    </row>
    <row r="50" spans="1:12" x14ac:dyDescent="0.3">
      <c r="I50" s="1"/>
      <c r="K50" s="1"/>
      <c r="L50" s="1"/>
    </row>
    <row r="51" spans="1:12" x14ac:dyDescent="0.3">
      <c r="I51" s="1"/>
      <c r="K51" s="1"/>
      <c r="L51" s="1"/>
    </row>
    <row r="52" spans="1:12" x14ac:dyDescent="0.3">
      <c r="I52" s="1"/>
      <c r="K52" s="1"/>
      <c r="L52" s="1"/>
    </row>
    <row r="53" spans="1:12" x14ac:dyDescent="0.3">
      <c r="I53" s="1"/>
      <c r="K53" s="1"/>
      <c r="L53" s="1"/>
    </row>
    <row r="54" spans="1:12" x14ac:dyDescent="0.3">
      <c r="I54" s="1"/>
      <c r="K54" s="1"/>
      <c r="L54" s="1"/>
    </row>
    <row r="55" spans="1:12" x14ac:dyDescent="0.3">
      <c r="I55" s="1"/>
    </row>
  </sheetData>
  <mergeCells count="91">
    <mergeCell ref="A48:I48"/>
    <mergeCell ref="A49:B49"/>
    <mergeCell ref="C49:K49"/>
    <mergeCell ref="J27:K27"/>
    <mergeCell ref="J43:K43"/>
    <mergeCell ref="J44:K44"/>
    <mergeCell ref="J45:K45"/>
    <mergeCell ref="J46:K46"/>
    <mergeCell ref="J47:K47"/>
    <mergeCell ref="H33:I33"/>
    <mergeCell ref="H31:I31"/>
    <mergeCell ref="H32:I32"/>
    <mergeCell ref="H43:I43"/>
    <mergeCell ref="H34:I34"/>
    <mergeCell ref="H35:I35"/>
    <mergeCell ref="H36:I36"/>
    <mergeCell ref="H37:I37"/>
    <mergeCell ref="H38:I38"/>
    <mergeCell ref="H39:I39"/>
    <mergeCell ref="J35:K35"/>
    <mergeCell ref="J36:K36"/>
    <mergeCell ref="J37:K37"/>
    <mergeCell ref="J10:K10"/>
    <mergeCell ref="J11:K11"/>
    <mergeCell ref="J12:K12"/>
    <mergeCell ref="J13:K13"/>
    <mergeCell ref="J14:K14"/>
    <mergeCell ref="J26:K26"/>
    <mergeCell ref="A2:K3"/>
    <mergeCell ref="D4:K6"/>
    <mergeCell ref="J7:K7"/>
    <mergeCell ref="H7:I7"/>
    <mergeCell ref="J8:K8"/>
    <mergeCell ref="A6:B6"/>
    <mergeCell ref="A4:B4"/>
    <mergeCell ref="A5:B5"/>
    <mergeCell ref="J15:K15"/>
    <mergeCell ref="J16:K16"/>
    <mergeCell ref="J17:K17"/>
    <mergeCell ref="J18:K18"/>
    <mergeCell ref="J19:K19"/>
    <mergeCell ref="J20:K20"/>
    <mergeCell ref="J9:K9"/>
    <mergeCell ref="J21:K21"/>
    <mergeCell ref="J22:K22"/>
    <mergeCell ref="J23:K23"/>
    <mergeCell ref="J24:K24"/>
    <mergeCell ref="J25:K25"/>
    <mergeCell ref="J28:K28"/>
    <mergeCell ref="J29:K29"/>
    <mergeCell ref="J30:K30"/>
    <mergeCell ref="J31:K31"/>
    <mergeCell ref="J32:K32"/>
    <mergeCell ref="J33:K33"/>
    <mergeCell ref="J34:K34"/>
    <mergeCell ref="J38:K38"/>
    <mergeCell ref="J39:K39"/>
    <mergeCell ref="J40:K40"/>
    <mergeCell ref="J41:K41"/>
    <mergeCell ref="J42:K42"/>
    <mergeCell ref="H21:I21"/>
    <mergeCell ref="H8:I8"/>
    <mergeCell ref="H9:I9"/>
    <mergeCell ref="H10:I10"/>
    <mergeCell ref="H11:I11"/>
    <mergeCell ref="H12:I12"/>
    <mergeCell ref="H13:I13"/>
    <mergeCell ref="H14:I14"/>
    <mergeCell ref="H15:I15"/>
    <mergeCell ref="H16:I16"/>
    <mergeCell ref="H17:I17"/>
    <mergeCell ref="H18:I18"/>
    <mergeCell ref="H19:I19"/>
    <mergeCell ref="H20:I20"/>
    <mergeCell ref="H22:I22"/>
    <mergeCell ref="H23:I23"/>
    <mergeCell ref="H24:I24"/>
    <mergeCell ref="H25:I25"/>
    <mergeCell ref="H26:I26"/>
    <mergeCell ref="H27:I27"/>
    <mergeCell ref="H28:I28"/>
    <mergeCell ref="H29:I29"/>
    <mergeCell ref="H30:I30"/>
    <mergeCell ref="H40:I40"/>
    <mergeCell ref="H41:I41"/>
    <mergeCell ref="H42:I42"/>
    <mergeCell ref="H44:I44"/>
    <mergeCell ref="J48:K48"/>
    <mergeCell ref="H45:I45"/>
    <mergeCell ref="H46:I46"/>
    <mergeCell ref="H47:I47"/>
  </mergeCells>
  <pageMargins left="0.7" right="0.7" top="0.75" bottom="0.75" header="0.3" footer="0.3"/>
  <pageSetup scale="48"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 Price Sheet</vt:lpstr>
      <vt:lpstr>'Exhibit A Price Sheet'!Print_Area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RaEEs JawaID</dc:creator>
  <cp:lastModifiedBy>Mohammad Edris Emami</cp:lastModifiedBy>
  <dcterms:created xsi:type="dcterms:W3CDTF">2023-01-09T14:12:31Z</dcterms:created>
  <dcterms:modified xsi:type="dcterms:W3CDTF">2026-04-27T10:50:51Z</dcterms:modified>
</cp:coreProperties>
</file>